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00"/>
  </bookViews>
  <sheets>
    <sheet name="Раходы" sheetId="1" r:id="rId1"/>
  </sheets>
  <definedNames>
    <definedName name="_xlnm._FilterDatabase" localSheetId="0" hidden="1">Раходы!$A$5:$G$5</definedName>
    <definedName name="Date">Раходы!#REF!</definedName>
    <definedName name="Date1">Раходы!#REF!</definedName>
    <definedName name="DateExecute">Раходы!#REF!</definedName>
    <definedName name="EndDate">Раходы!#REF!</definedName>
    <definedName name="NameHead">Раходы!#REF!</definedName>
    <definedName name="ThisYear">Раходы!#REF!</definedName>
    <definedName name="Year">Раходы!#REF!</definedName>
    <definedName name="_xlnm.Print_Titles" localSheetId="0">Раходы!$4:$4</definedName>
    <definedName name="_xlnm.Print_Area" localSheetId="0">Раходы!$A$1:$G$86</definedName>
  </definedNames>
  <calcPr calcId="162913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6" i="1"/>
  <c r="E84" i="1" l="1"/>
  <c r="G84" i="1" s="1"/>
</calcChain>
</file>

<file path=xl/sharedStrings.xml><?xml version="1.0" encoding="utf-8"?>
<sst xmlns="http://schemas.openxmlformats.org/spreadsheetml/2006/main" count="247" uniqueCount="110">
  <si>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</si>
  <si>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</si>
  <si>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</si>
  <si>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</si>
  <si>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</si>
  <si>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</si>
  <si>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</si>
  <si>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</si>
  <si>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</si>
  <si>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</si>
  <si>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</si>
  <si>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</si>
  <si>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</si>
  <si>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</si>
  <si>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</si>
  <si>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</si>
  <si>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</si>
  <si>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</si>
  <si>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</si>
  <si>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</si>
  <si>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</si>
  <si>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</si>
  <si>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</si>
  <si>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</si>
  <si>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</si>
  <si>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</si>
  <si>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</si>
  <si>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</si>
  <si>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</si>
  <si>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</si>
  <si>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</si>
  <si>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</si>
  <si>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</si>
  <si>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</si>
  <si>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</si>
  <si>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</si>
  <si>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</si>
  <si>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</si>
  <si>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</si>
  <si>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</si>
  <si>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</si>
  <si>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</si>
  <si>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</si>
  <si>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</si>
  <si>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</si>
  <si>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</si>
  <si>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</si>
  <si>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</si>
  <si>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</si>
  <si>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</si>
  <si>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</si>
  <si>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</si>
  <si>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</si>
  <si>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</si>
  <si>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</si>
  <si>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</si>
  <si>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</si>
  <si>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</si>
  <si>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</si>
  <si>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</si>
  <si>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</si>
  <si>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</si>
  <si>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</si>
  <si>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</si>
  <si>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</si>
  <si>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</si>
  <si>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</si>
  <si>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</si>
  <si>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</si>
  <si>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</si>
  <si>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</si>
  <si>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</si>
  <si>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</si>
  <si>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</si>
  <si>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</si>
  <si>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</si>
  <si>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</si>
  <si>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</si>
  <si>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</si>
  <si>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</si>
  <si>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</si>
  <si>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</si>
  <si>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</si>
  <si>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</si>
  <si>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</si>
  <si>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</si>
  <si>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</si>
  <si>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</si>
  <si>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</si>
  <si>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</si>
  <si>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</si>
  <si>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</si>
  <si>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</si>
  <si>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</si>
  <si>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</si>
  <si>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</si>
  <si>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% 
исполнения к аналогичному периоду прошлого года</t>
  </si>
  <si>
    <t>Водное хозяйство</t>
  </si>
  <si>
    <t>Благоустройство</t>
  </si>
  <si>
    <t>Прикладные научные исследования в области образования</t>
  </si>
  <si>
    <t>Санитарно-эпидемиологическое благополучие</t>
  </si>
  <si>
    <t>Прикладные научные исследования в области национальной экономики</t>
  </si>
  <si>
    <t>Прикладные научные исследования в области охраны окружающей среды</t>
  </si>
  <si>
    <t>Прикладные научные исследования в области жилищно- коммунального хозяйства</t>
  </si>
  <si>
    <t>Исполнение на 01.10.2023 года</t>
  </si>
  <si>
    <t>Межбюджетные трансферты общего характера бюджетам бюджетной системы Российской Федерации</t>
  </si>
  <si>
    <t>Другие вопросы в области средств массовой информации</t>
  </si>
  <si>
    <t>Иные дотации</t>
  </si>
  <si>
    <t>Исполнение на 01.10.2024 года</t>
  </si>
  <si>
    <t>Исполнение по расходам консолидированного бюджета Камчатского края за 9 месяцев 2024 года года по разделам и подразделам классификации расходов бюджетов в сравнении с аналогичным периодом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</si>
</sst>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0"/>
    <numFmt numFmtId="165" formatCode="_-* #,##0.00_р_._-;\-* #,##0.00_р_._-;_-* &quot;-&quot;??_р_._-;_-@_-"/>
    <numFmt numFmtId="166" formatCode="0.0"/>
    <numFmt numFmtId="167" formatCode="#,##0.0"/>
    <numFmt numFmtId="168" formatCode="0.00000"/>
  </numFmts>
  <fonts count="12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5" fillId="0" borderId="0"/>
    <xf numFmtId="165" fontId="2" fillId="0" borderId="0" applyFont="0" applyFill="0" applyBorder="0" applyAlignment="0" applyProtection="0"/>
    <xf numFmtId="0" fontId="11" fillId="0" borderId="0"/>
  </cellStyleXfs>
  <cellXfs count="43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166" fontId="8" fillId="0" borderId="0" xfId="0" applyNumberFormat="1" applyFont="1"/>
    <xf numFmtId="166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9" fillId="2" borderId="3" xfId="1" applyNumberFormat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left" vertical="center" wrapText="1"/>
    </xf>
    <xf numFmtId="49" fontId="9" fillId="2" borderId="3" xfId="1" applyNumberFormat="1" applyFont="1" applyFill="1" applyBorder="1" applyAlignment="1">
      <alignment horizontal="center"/>
    </xf>
    <xf numFmtId="164" fontId="9" fillId="2" borderId="3" xfId="1" applyNumberFormat="1" applyFont="1" applyFill="1" applyBorder="1" applyAlignment="1">
      <alignment horizontal="right" shrinkToFit="1"/>
    </xf>
    <xf numFmtId="167" fontId="10" fillId="2" borderId="3" xfId="1" applyNumberFormat="1" applyFont="1" applyFill="1" applyBorder="1" applyAlignment="1">
      <alignment horizontal="right" shrinkToFit="1"/>
    </xf>
    <xf numFmtId="164" fontId="0" fillId="0" borderId="0" xfId="0" applyNumberFormat="1"/>
    <xf numFmtId="164" fontId="9" fillId="0" borderId="3" xfId="1" applyNumberFormat="1" applyFont="1" applyFill="1" applyBorder="1" applyAlignment="1">
      <alignment horizontal="right" shrinkToFit="1"/>
    </xf>
    <xf numFmtId="49" fontId="10" fillId="2" borderId="2" xfId="1" applyNumberFormat="1" applyFont="1" applyFill="1" applyBorder="1" applyAlignment="1">
      <alignment horizontal="center" vertical="center"/>
    </xf>
    <xf numFmtId="49" fontId="10" fillId="2" borderId="2" xfId="1" applyNumberFormat="1" applyFont="1" applyFill="1" applyBorder="1" applyAlignment="1">
      <alignment horizontal="left" vertical="center" wrapText="1"/>
    </xf>
    <xf numFmtId="49" fontId="10" fillId="2" borderId="2" xfId="1" applyNumberFormat="1" applyFont="1" applyFill="1" applyBorder="1" applyAlignment="1">
      <alignment horizontal="center"/>
    </xf>
    <xf numFmtId="167" fontId="9" fillId="2" borderId="3" xfId="1" applyNumberFormat="1" applyFont="1" applyFill="1" applyBorder="1" applyAlignment="1">
      <alignment horizontal="right" shrinkToFit="1"/>
    </xf>
    <xf numFmtId="167" fontId="9" fillId="0" borderId="3" xfId="1" applyNumberFormat="1" applyFont="1" applyFill="1" applyBorder="1" applyAlignment="1">
      <alignment horizontal="right" shrinkToFit="1"/>
    </xf>
    <xf numFmtId="167" fontId="10" fillId="2" borderId="1" xfId="2" applyNumberFormat="1" applyFont="1" applyFill="1" applyBorder="1" applyAlignment="1">
      <alignment horizontal="right" shrinkToFit="1"/>
    </xf>
    <xf numFmtId="164" fontId="8" fillId="0" borderId="0" xfId="0" applyNumberFormat="1" applyFont="1"/>
    <xf numFmtId="168" fontId="8" fillId="0" borderId="0" xfId="0" applyNumberFormat="1" applyFont="1"/>
    <xf numFmtId="0" fontId="6" fillId="2" borderId="0" xfId="0" applyFont="1" applyFill="1" applyAlignment="1">
      <alignment horizontal="center" wrapText="1"/>
    </xf>
  </cellXfs>
  <cellStyles count="4">
    <cellStyle name="Normal" xfId="3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"/>
  <sheetViews>
    <sheetView tabSelected="1" view="pageBreakPreview" zoomScaleNormal="100" zoomScaleSheetLayoutView="100" workbookViewId="0">
      <selection activeCell="G8" sqref="G8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23.85546875" customWidth="1"/>
    <col min="6" max="6" width="24.28515625" customWidth="1"/>
    <col min="7" max="7" width="16" customWidth="1"/>
    <col min="8" max="8" width="20.28515625" bestFit="1" customWidth="1"/>
  </cols>
  <sheetData>
    <row r="1" spans="1:8" s="6" customFormat="1" ht="61.5" customHeight="1" x14ac:dyDescent="0.3">
      <c r="A1" s="42" t="s">
        <v>109</v>
      </c>
      <c r="B1" s="42"/>
      <c r="C1" s="42"/>
      <c r="D1" s="42"/>
      <c r="E1" s="42"/>
      <c r="F1" s="42"/>
      <c r="G1" s="42"/>
    </row>
    <row r="2" spans="1:8" x14ac:dyDescent="0.25">
      <c r="A2" s="1"/>
      <c r="B2" s="2"/>
      <c r="C2" s="3"/>
      <c r="D2" s="3"/>
      <c r="E2" s="4"/>
      <c r="F2" s="4"/>
    </row>
    <row r="3" spans="1:8" x14ac:dyDescent="0.25">
      <c r="A3" s="1"/>
      <c r="B3" s="2"/>
      <c r="C3" s="3"/>
      <c r="D3" s="3"/>
      <c r="G3" s="5" t="s">
        <v>0</v>
      </c>
    </row>
    <row r="4" spans="1:8" ht="70.5" customHeight="1" x14ac:dyDescent="0.25">
      <c r="A4" s="7" t="s">
        <v>1</v>
      </c>
      <c r="B4" s="8"/>
      <c r="C4" s="9" t="s">
        <v>2</v>
      </c>
      <c r="D4" s="8" t="s">
        <v>3</v>
      </c>
      <c r="E4" s="10" t="s">
        <v>104</v>
      </c>
      <c r="F4" s="10" t="s">
        <v>108</v>
      </c>
      <c r="G4" s="10" t="s">
        <v>96</v>
      </c>
    </row>
    <row r="5" spans="1:8" x14ac:dyDescent="0.25">
      <c r="A5" s="25">
        <v>1</v>
      </c>
      <c r="B5" s="26" t="s">
        <v>4</v>
      </c>
      <c r="C5" s="25">
        <v>3</v>
      </c>
      <c r="D5" s="26" t="s">
        <v>6</v>
      </c>
      <c r="E5" s="26" t="s">
        <v>51</v>
      </c>
      <c r="F5" s="26" t="s">
        <v>7</v>
      </c>
      <c r="G5" s="25">
        <v>7</v>
      </c>
    </row>
    <row r="6" spans="1:8" s="11" customFormat="1" ht="18.75" x14ac:dyDescent="0.3">
      <c r="A6" s="15" t="s">
        <v>8</v>
      </c>
      <c r="B6" s="16" t="s">
        <v>9</v>
      </c>
      <c r="C6" s="17" t="s">
        <v>10</v>
      </c>
      <c r="D6" s="17"/>
      <c r="E6" s="18">
        <v>7789069.6562799998</v>
      </c>
      <c r="F6" s="18">
        <v>7257656.7561699999</v>
      </c>
      <c r="G6" s="31">
        <f>F6/E6*100</f>
        <v>93.177453488536415</v>
      </c>
      <c r="H6" s="41"/>
    </row>
    <row r="7" spans="1:8" s="11" customFormat="1" ht="44.25" customHeight="1" x14ac:dyDescent="0.3">
      <c r="A7" s="12"/>
      <c r="B7" s="13" t="s">
        <v>11</v>
      </c>
      <c r="C7" s="14" t="s">
        <v>10</v>
      </c>
      <c r="D7" s="14" t="s">
        <v>12</v>
      </c>
      <c r="E7" s="30">
        <v>164799.12787</v>
      </c>
      <c r="F7" s="30">
        <v>191294.03937000001</v>
      </c>
      <c r="G7" s="37">
        <f t="shared" ref="G7:G69" si="0">F7/E7*100</f>
        <v>116.0770944861433</v>
      </c>
      <c r="H7" s="41"/>
    </row>
    <row r="8" spans="1:8" s="11" customFormat="1" ht="56.25" customHeight="1" x14ac:dyDescent="0.3">
      <c r="A8" s="12"/>
      <c r="B8" s="13" t="s">
        <v>13</v>
      </c>
      <c r="C8" s="14" t="s">
        <v>10</v>
      </c>
      <c r="D8" s="14" t="s">
        <v>14</v>
      </c>
      <c r="E8" s="30">
        <v>414551.73452</v>
      </c>
      <c r="F8" s="30">
        <v>435481.09655999998</v>
      </c>
      <c r="G8" s="37">
        <f t="shared" si="0"/>
        <v>105.04867313225299</v>
      </c>
      <c r="H8" s="41"/>
    </row>
    <row r="9" spans="1:8" s="11" customFormat="1" ht="75" x14ac:dyDescent="0.3">
      <c r="A9" s="12"/>
      <c r="B9" s="13" t="s">
        <v>15</v>
      </c>
      <c r="C9" s="14" t="s">
        <v>10</v>
      </c>
      <c r="D9" s="14" t="s">
        <v>16</v>
      </c>
      <c r="E9" s="30">
        <v>1779233.9945399999</v>
      </c>
      <c r="F9" s="30">
        <v>1999051.16925</v>
      </c>
      <c r="G9" s="37">
        <f t="shared" si="0"/>
        <v>112.35459615680463</v>
      </c>
      <c r="H9" s="41"/>
    </row>
    <row r="10" spans="1:8" s="11" customFormat="1" ht="18.75" x14ac:dyDescent="0.3">
      <c r="A10" s="12"/>
      <c r="B10" s="13" t="s">
        <v>17</v>
      </c>
      <c r="C10" s="14" t="s">
        <v>10</v>
      </c>
      <c r="D10" s="14" t="s">
        <v>18</v>
      </c>
      <c r="E10" s="30">
        <v>267041.64777000004</v>
      </c>
      <c r="F10" s="30">
        <v>299086.69129000005</v>
      </c>
      <c r="G10" s="37">
        <f t="shared" si="0"/>
        <v>112.0000171462393</v>
      </c>
      <c r="H10" s="41"/>
    </row>
    <row r="11" spans="1:8" s="11" customFormat="1" ht="56.25" x14ac:dyDescent="0.3">
      <c r="A11" s="12"/>
      <c r="B11" s="13" t="s">
        <v>19</v>
      </c>
      <c r="C11" s="14" t="s">
        <v>10</v>
      </c>
      <c r="D11" s="14" t="s">
        <v>20</v>
      </c>
      <c r="E11" s="30">
        <v>484704.1005</v>
      </c>
      <c r="F11" s="30">
        <v>534786.27526000002</v>
      </c>
      <c r="G11" s="37">
        <f t="shared" si="0"/>
        <v>110.33252549510874</v>
      </c>
      <c r="H11" s="41"/>
    </row>
    <row r="12" spans="1:8" s="11" customFormat="1" ht="18.75" x14ac:dyDescent="0.3">
      <c r="A12" s="12"/>
      <c r="B12" s="13" t="s">
        <v>21</v>
      </c>
      <c r="C12" s="14" t="s">
        <v>10</v>
      </c>
      <c r="D12" s="14" t="s">
        <v>22</v>
      </c>
      <c r="E12" s="30">
        <v>75678.697489999991</v>
      </c>
      <c r="F12" s="30">
        <v>175551.37527000002</v>
      </c>
      <c r="G12" s="37">
        <f t="shared" si="0"/>
        <v>231.96934024029284</v>
      </c>
      <c r="H12" s="41"/>
    </row>
    <row r="13" spans="1:8" s="11" customFormat="1" ht="18.75" x14ac:dyDescent="0.3">
      <c r="A13" s="12"/>
      <c r="B13" s="13" t="s">
        <v>24</v>
      </c>
      <c r="C13" s="14" t="s">
        <v>10</v>
      </c>
      <c r="D13" s="14" t="s">
        <v>25</v>
      </c>
      <c r="E13" s="30">
        <v>4603060.3535900004</v>
      </c>
      <c r="F13" s="30">
        <v>3622406.1091700001</v>
      </c>
      <c r="G13" s="37">
        <f t="shared" si="0"/>
        <v>78.695603162031702</v>
      </c>
      <c r="H13" s="41"/>
    </row>
    <row r="14" spans="1:8" s="11" customFormat="1" ht="18.75" x14ac:dyDescent="0.3">
      <c r="A14" s="15" t="s">
        <v>4</v>
      </c>
      <c r="B14" s="16" t="s">
        <v>26</v>
      </c>
      <c r="C14" s="17" t="s">
        <v>12</v>
      </c>
      <c r="D14" s="17"/>
      <c r="E14" s="18">
        <v>39804.99439</v>
      </c>
      <c r="F14" s="18">
        <v>15366.378640000001</v>
      </c>
      <c r="G14" s="31">
        <f t="shared" si="0"/>
        <v>38.604147231987589</v>
      </c>
      <c r="H14" s="41"/>
    </row>
    <row r="15" spans="1:8" s="11" customFormat="1" ht="18.75" x14ac:dyDescent="0.3">
      <c r="A15" s="12"/>
      <c r="B15" s="13" t="s">
        <v>27</v>
      </c>
      <c r="C15" s="14" t="s">
        <v>12</v>
      </c>
      <c r="D15" s="14" t="s">
        <v>14</v>
      </c>
      <c r="E15" s="30">
        <v>38938.568420000003</v>
      </c>
      <c r="F15" s="30">
        <v>12734.99317</v>
      </c>
      <c r="G15" s="37">
        <f t="shared" si="0"/>
        <v>32.705345077501434</v>
      </c>
      <c r="H15" s="41"/>
    </row>
    <row r="16" spans="1:8" s="11" customFormat="1" ht="18.75" x14ac:dyDescent="0.3">
      <c r="A16" s="12"/>
      <c r="B16" s="13" t="s">
        <v>28</v>
      </c>
      <c r="C16" s="14" t="s">
        <v>12</v>
      </c>
      <c r="D16" s="14" t="s">
        <v>29</v>
      </c>
      <c r="E16" s="30">
        <v>866.42597000000001</v>
      </c>
      <c r="F16" s="30">
        <v>2631.3854700000002</v>
      </c>
      <c r="G16" s="37">
        <f t="shared" si="0"/>
        <v>303.70574764743031</v>
      </c>
      <c r="H16" s="41"/>
    </row>
    <row r="17" spans="1:8" s="11" customFormat="1" ht="37.5" x14ac:dyDescent="0.3">
      <c r="A17" s="15" t="s">
        <v>30</v>
      </c>
      <c r="B17" s="16" t="s">
        <v>31</v>
      </c>
      <c r="C17" s="17" t="s">
        <v>14</v>
      </c>
      <c r="D17" s="17"/>
      <c r="E17" s="18">
        <v>1493046.4493499999</v>
      </c>
      <c r="F17" s="18">
        <v>1685512.38491</v>
      </c>
      <c r="G17" s="31">
        <f t="shared" si="0"/>
        <v>112.89082035215921</v>
      </c>
      <c r="H17" s="41"/>
    </row>
    <row r="18" spans="1:8" s="11" customFormat="1" ht="18.75" x14ac:dyDescent="0.3">
      <c r="A18" s="12"/>
      <c r="B18" s="13" t="s">
        <v>32</v>
      </c>
      <c r="C18" s="14" t="s">
        <v>14</v>
      </c>
      <c r="D18" s="14" t="s">
        <v>16</v>
      </c>
      <c r="E18" s="30">
        <v>47884.573039999996</v>
      </c>
      <c r="F18" s="30">
        <v>55725.279150000002</v>
      </c>
      <c r="G18" s="37">
        <f t="shared" si="0"/>
        <v>116.37417985005388</v>
      </c>
      <c r="H18" s="41"/>
    </row>
    <row r="19" spans="1:8" s="11" customFormat="1" ht="56.25" x14ac:dyDescent="0.3">
      <c r="A19" s="12"/>
      <c r="B19" s="13" t="s">
        <v>33</v>
      </c>
      <c r="C19" s="14" t="s">
        <v>14</v>
      </c>
      <c r="D19" s="14" t="s">
        <v>29</v>
      </c>
      <c r="E19" s="30">
        <v>221142.21837000002</v>
      </c>
      <c r="F19" s="30">
        <v>204880.73461000001</v>
      </c>
      <c r="G19" s="37">
        <f t="shared" si="0"/>
        <v>92.646594630432617</v>
      </c>
      <c r="H19" s="41"/>
    </row>
    <row r="20" spans="1:8" s="11" customFormat="1" ht="18.75" x14ac:dyDescent="0.3">
      <c r="A20" s="12"/>
      <c r="B20" s="13" t="s">
        <v>34</v>
      </c>
      <c r="C20" s="14" t="s">
        <v>14</v>
      </c>
      <c r="D20" s="14" t="s">
        <v>35</v>
      </c>
      <c r="E20" s="30">
        <v>1182971.2384200001</v>
      </c>
      <c r="F20" s="30">
        <v>1394451.1323699998</v>
      </c>
      <c r="G20" s="37">
        <f t="shared" si="0"/>
        <v>117.87701062220721</v>
      </c>
      <c r="H20" s="41"/>
    </row>
    <row r="21" spans="1:8" s="11" customFormat="1" ht="18.75" x14ac:dyDescent="0.3">
      <c r="A21" s="12"/>
      <c r="B21" s="13" t="s">
        <v>36</v>
      </c>
      <c r="C21" s="14" t="s">
        <v>14</v>
      </c>
      <c r="D21" s="14" t="s">
        <v>23</v>
      </c>
      <c r="E21" s="30">
        <v>4318.5087400000002</v>
      </c>
      <c r="F21" s="30">
        <v>2922.8429700000002</v>
      </c>
      <c r="G21" s="37">
        <f t="shared" si="0"/>
        <v>67.681765766207519</v>
      </c>
      <c r="H21" s="41"/>
    </row>
    <row r="22" spans="1:8" s="11" customFormat="1" ht="37.5" x14ac:dyDescent="0.3">
      <c r="A22" s="12"/>
      <c r="B22" s="13" t="s">
        <v>37</v>
      </c>
      <c r="C22" s="14" t="s">
        <v>14</v>
      </c>
      <c r="D22" s="14" t="s">
        <v>38</v>
      </c>
      <c r="E22" s="30">
        <v>36729.910779999998</v>
      </c>
      <c r="F22" s="30">
        <v>27532.395809999998</v>
      </c>
      <c r="G22" s="37">
        <f t="shared" si="0"/>
        <v>74.959059865159844</v>
      </c>
      <c r="H22" s="41"/>
    </row>
    <row r="23" spans="1:8" s="11" customFormat="1" ht="18.75" x14ac:dyDescent="0.3">
      <c r="A23" s="15" t="s">
        <v>6</v>
      </c>
      <c r="B23" s="16" t="s">
        <v>39</v>
      </c>
      <c r="C23" s="17" t="s">
        <v>16</v>
      </c>
      <c r="D23" s="17"/>
      <c r="E23" s="18">
        <v>25169825.229349997</v>
      </c>
      <c r="F23" s="18">
        <v>25827657.828810003</v>
      </c>
      <c r="G23" s="31">
        <f t="shared" si="0"/>
        <v>102.61357634971944</v>
      </c>
      <c r="H23" s="41"/>
    </row>
    <row r="24" spans="1:8" s="11" customFormat="1" ht="18.75" x14ac:dyDescent="0.3">
      <c r="A24" s="12"/>
      <c r="B24" s="13" t="s">
        <v>40</v>
      </c>
      <c r="C24" s="14" t="s">
        <v>16</v>
      </c>
      <c r="D24" s="14" t="s">
        <v>10</v>
      </c>
      <c r="E24" s="30">
        <v>814678.35985999997</v>
      </c>
      <c r="F24" s="30">
        <v>823451.49034000002</v>
      </c>
      <c r="G24" s="37">
        <f t="shared" si="0"/>
        <v>101.07688271988809</v>
      </c>
      <c r="H24" s="41"/>
    </row>
    <row r="25" spans="1:8" s="11" customFormat="1" ht="18.75" x14ac:dyDescent="0.3">
      <c r="A25" s="12"/>
      <c r="B25" s="13" t="s">
        <v>41</v>
      </c>
      <c r="C25" s="14" t="s">
        <v>16</v>
      </c>
      <c r="D25" s="14" t="s">
        <v>12</v>
      </c>
      <c r="E25" s="30">
        <v>11694524.36946</v>
      </c>
      <c r="F25" s="30">
        <v>12840808.5835</v>
      </c>
      <c r="G25" s="37">
        <f t="shared" si="0"/>
        <v>109.80188828400321</v>
      </c>
      <c r="H25" s="41"/>
    </row>
    <row r="26" spans="1:8" s="11" customFormat="1" ht="18.75" x14ac:dyDescent="0.3">
      <c r="A26" s="12"/>
      <c r="B26" s="13" t="s">
        <v>42</v>
      </c>
      <c r="C26" s="14" t="s">
        <v>16</v>
      </c>
      <c r="D26" s="14" t="s">
        <v>16</v>
      </c>
      <c r="E26" s="30">
        <v>1491.13328</v>
      </c>
      <c r="F26" s="30">
        <v>1491.13328</v>
      </c>
      <c r="G26" s="37">
        <f t="shared" si="0"/>
        <v>100</v>
      </c>
      <c r="H26" s="41"/>
    </row>
    <row r="27" spans="1:8" s="11" customFormat="1" ht="18.75" x14ac:dyDescent="0.3">
      <c r="A27" s="12"/>
      <c r="B27" s="13" t="s">
        <v>43</v>
      </c>
      <c r="C27" s="14" t="s">
        <v>16</v>
      </c>
      <c r="D27" s="14" t="s">
        <v>18</v>
      </c>
      <c r="E27" s="30">
        <v>1580337.03256</v>
      </c>
      <c r="F27" s="30">
        <v>1677498.15625</v>
      </c>
      <c r="G27" s="37">
        <f t="shared" si="0"/>
        <v>106.14812674057306</v>
      </c>
      <c r="H27" s="41"/>
    </row>
    <row r="28" spans="1:8" s="11" customFormat="1" ht="18.75" x14ac:dyDescent="0.3">
      <c r="A28" s="12"/>
      <c r="B28" s="13" t="s">
        <v>97</v>
      </c>
      <c r="C28" s="14" t="s">
        <v>16</v>
      </c>
      <c r="D28" s="14" t="s">
        <v>20</v>
      </c>
      <c r="E28" s="33">
        <v>11919.2</v>
      </c>
      <c r="F28" s="33">
        <v>43495.832470000001</v>
      </c>
      <c r="G28" s="38">
        <f t="shared" si="0"/>
        <v>364.92241484327803</v>
      </c>
      <c r="H28" s="41"/>
    </row>
    <row r="29" spans="1:8" s="11" customFormat="1" ht="18.75" x14ac:dyDescent="0.3">
      <c r="A29" s="12"/>
      <c r="B29" s="13" t="s">
        <v>44</v>
      </c>
      <c r="C29" s="14" t="s">
        <v>16</v>
      </c>
      <c r="D29" s="14" t="s">
        <v>22</v>
      </c>
      <c r="E29" s="30">
        <v>493335.93208</v>
      </c>
      <c r="F29" s="30">
        <v>660509.92778000003</v>
      </c>
      <c r="G29" s="37">
        <f t="shared" si="0"/>
        <v>133.88644224538075</v>
      </c>
      <c r="H29" s="41"/>
    </row>
    <row r="30" spans="1:8" s="11" customFormat="1" ht="18.75" x14ac:dyDescent="0.3">
      <c r="A30" s="12"/>
      <c r="B30" s="13" t="s">
        <v>45</v>
      </c>
      <c r="C30" s="14" t="s">
        <v>16</v>
      </c>
      <c r="D30" s="14" t="s">
        <v>46</v>
      </c>
      <c r="E30" s="30">
        <v>2559153.8513500001</v>
      </c>
      <c r="F30" s="30">
        <v>2991574.3650199999</v>
      </c>
      <c r="G30" s="37">
        <f t="shared" si="0"/>
        <v>116.89701123056318</v>
      </c>
      <c r="H30" s="41"/>
    </row>
    <row r="31" spans="1:8" s="11" customFormat="1" ht="18.75" x14ac:dyDescent="0.3">
      <c r="A31" s="12"/>
      <c r="B31" s="13" t="s">
        <v>47</v>
      </c>
      <c r="C31" s="14" t="s">
        <v>16</v>
      </c>
      <c r="D31" s="14" t="s">
        <v>29</v>
      </c>
      <c r="E31" s="30">
        <v>6448655.4906400004</v>
      </c>
      <c r="F31" s="30">
        <v>5160928.6480799997</v>
      </c>
      <c r="G31" s="37">
        <f t="shared" si="0"/>
        <v>80.031080208438937</v>
      </c>
      <c r="H31" s="41"/>
    </row>
    <row r="32" spans="1:8" s="11" customFormat="1" ht="18.75" x14ac:dyDescent="0.3">
      <c r="A32" s="12"/>
      <c r="B32" s="13" t="s">
        <v>48</v>
      </c>
      <c r="C32" s="14" t="s">
        <v>16</v>
      </c>
      <c r="D32" s="14" t="s">
        <v>35</v>
      </c>
      <c r="E32" s="30">
        <v>352838.54743999999</v>
      </c>
      <c r="F32" s="30">
        <v>428589.63959999999</v>
      </c>
      <c r="G32" s="37">
        <f t="shared" si="0"/>
        <v>121.46905226472779</v>
      </c>
      <c r="H32" s="41"/>
    </row>
    <row r="33" spans="1:8" s="11" customFormat="1" ht="37.5" x14ac:dyDescent="0.3">
      <c r="A33" s="12"/>
      <c r="B33" s="13" t="s">
        <v>101</v>
      </c>
      <c r="C33" s="14" t="s">
        <v>16</v>
      </c>
      <c r="D33" s="14" t="s">
        <v>23</v>
      </c>
      <c r="E33" s="30"/>
      <c r="F33" s="30">
        <v>2400</v>
      </c>
      <c r="G33" s="37"/>
      <c r="H33" s="41"/>
    </row>
    <row r="34" spans="1:8" s="11" customFormat="1" ht="18.75" x14ac:dyDescent="0.3">
      <c r="A34" s="12"/>
      <c r="B34" s="13" t="s">
        <v>49</v>
      </c>
      <c r="C34" s="14" t="s">
        <v>16</v>
      </c>
      <c r="D34" s="14" t="s">
        <v>50</v>
      </c>
      <c r="E34" s="30">
        <v>1212891.31268</v>
      </c>
      <c r="F34" s="30">
        <v>1196910.0524899999</v>
      </c>
      <c r="G34" s="37">
        <f t="shared" si="0"/>
        <v>98.68238315973359</v>
      </c>
      <c r="H34" s="41"/>
    </row>
    <row r="35" spans="1:8" s="11" customFormat="1" ht="18.75" x14ac:dyDescent="0.3">
      <c r="A35" s="15" t="s">
        <v>51</v>
      </c>
      <c r="B35" s="16" t="s">
        <v>52</v>
      </c>
      <c r="C35" s="17" t="s">
        <v>18</v>
      </c>
      <c r="D35" s="17"/>
      <c r="E35" s="18">
        <v>13804754.718049999</v>
      </c>
      <c r="F35" s="18">
        <v>18472177.367109999</v>
      </c>
      <c r="G35" s="31">
        <f t="shared" si="0"/>
        <v>133.81025410728412</v>
      </c>
      <c r="H35" s="41"/>
    </row>
    <row r="36" spans="1:8" s="11" customFormat="1" ht="18.75" x14ac:dyDescent="0.3">
      <c r="A36" s="12"/>
      <c r="B36" s="13" t="s">
        <v>53</v>
      </c>
      <c r="C36" s="14" t="s">
        <v>18</v>
      </c>
      <c r="D36" s="14" t="s">
        <v>10</v>
      </c>
      <c r="E36" s="30">
        <v>1586375.4659599999</v>
      </c>
      <c r="F36" s="30">
        <v>1578044.55614</v>
      </c>
      <c r="G36" s="37">
        <f t="shared" si="0"/>
        <v>99.474846277015601</v>
      </c>
      <c r="H36" s="41"/>
    </row>
    <row r="37" spans="1:8" s="11" customFormat="1" ht="18.75" x14ac:dyDescent="0.3">
      <c r="A37" s="12"/>
      <c r="B37" s="13" t="s">
        <v>54</v>
      </c>
      <c r="C37" s="14" t="s">
        <v>18</v>
      </c>
      <c r="D37" s="14" t="s">
        <v>12</v>
      </c>
      <c r="E37" s="30">
        <v>9830237.9375800006</v>
      </c>
      <c r="F37" s="30">
        <v>14842800.300410001</v>
      </c>
      <c r="G37" s="37">
        <f t="shared" si="0"/>
        <v>150.99126180524567</v>
      </c>
      <c r="H37" s="41"/>
    </row>
    <row r="38" spans="1:8" s="11" customFormat="1" ht="18.75" x14ac:dyDescent="0.3">
      <c r="A38" s="12"/>
      <c r="B38" s="13" t="s">
        <v>98</v>
      </c>
      <c r="C38" s="14" t="s">
        <v>18</v>
      </c>
      <c r="D38" s="14" t="s">
        <v>14</v>
      </c>
      <c r="E38" s="30">
        <v>1745603.01303</v>
      </c>
      <c r="F38" s="30">
        <v>1472141.0074500002</v>
      </c>
      <c r="G38" s="37">
        <f t="shared" si="0"/>
        <v>84.334238452915628</v>
      </c>
      <c r="H38" s="41"/>
    </row>
    <row r="39" spans="1:8" s="11" customFormat="1" ht="37.5" x14ac:dyDescent="0.3">
      <c r="A39" s="12"/>
      <c r="B39" s="13" t="s">
        <v>103</v>
      </c>
      <c r="C39" s="14" t="s">
        <v>18</v>
      </c>
      <c r="D39" s="14" t="s">
        <v>16</v>
      </c>
      <c r="E39" s="30">
        <v>14700</v>
      </c>
      <c r="F39" s="30">
        <v>0</v>
      </c>
      <c r="G39" s="37">
        <f t="shared" si="0"/>
        <v>0</v>
      </c>
      <c r="H39" s="41"/>
    </row>
    <row r="40" spans="1:8" s="11" customFormat="1" ht="37.5" x14ac:dyDescent="0.3">
      <c r="A40" s="12"/>
      <c r="B40" s="13" t="s">
        <v>55</v>
      </c>
      <c r="C40" s="14" t="s">
        <v>18</v>
      </c>
      <c r="D40" s="14" t="s">
        <v>18</v>
      </c>
      <c r="E40" s="30">
        <v>627838.30148000002</v>
      </c>
      <c r="F40" s="30">
        <v>579191.50311000005</v>
      </c>
      <c r="G40" s="37">
        <f t="shared" si="0"/>
        <v>92.251699481327421</v>
      </c>
      <c r="H40" s="41"/>
    </row>
    <row r="41" spans="1:8" s="11" customFormat="1" ht="18.75" x14ac:dyDescent="0.3">
      <c r="A41" s="15" t="s">
        <v>7</v>
      </c>
      <c r="B41" s="16" t="s">
        <v>56</v>
      </c>
      <c r="C41" s="17" t="s">
        <v>20</v>
      </c>
      <c r="D41" s="17"/>
      <c r="E41" s="18">
        <v>434056.93067000003</v>
      </c>
      <c r="F41" s="18">
        <v>485237.17048999999</v>
      </c>
      <c r="G41" s="31">
        <f t="shared" si="0"/>
        <v>111.79113526444546</v>
      </c>
      <c r="H41" s="41"/>
    </row>
    <row r="42" spans="1:8" s="11" customFormat="1" ht="37.5" x14ac:dyDescent="0.3">
      <c r="A42" s="12"/>
      <c r="B42" s="13" t="s">
        <v>57</v>
      </c>
      <c r="C42" s="14" t="s">
        <v>20</v>
      </c>
      <c r="D42" s="14" t="s">
        <v>14</v>
      </c>
      <c r="E42" s="30">
        <v>129968.25452</v>
      </c>
      <c r="F42" s="30">
        <v>139734.79230999999</v>
      </c>
      <c r="G42" s="37">
        <f t="shared" si="0"/>
        <v>107.5145564015381</v>
      </c>
      <c r="H42" s="41"/>
    </row>
    <row r="43" spans="1:8" s="11" customFormat="1" ht="37.5" x14ac:dyDescent="0.3">
      <c r="A43" s="12"/>
      <c r="B43" s="13" t="s">
        <v>102</v>
      </c>
      <c r="C43" s="14" t="s">
        <v>20</v>
      </c>
      <c r="D43" s="14" t="s">
        <v>16</v>
      </c>
      <c r="E43" s="30">
        <v>69.900000000000006</v>
      </c>
      <c r="F43" s="30">
        <v>70</v>
      </c>
      <c r="G43" s="37">
        <f t="shared" si="0"/>
        <v>100.14306151645206</v>
      </c>
      <c r="H43" s="41"/>
    </row>
    <row r="44" spans="1:8" s="11" customFormat="1" ht="18.75" x14ac:dyDescent="0.3">
      <c r="A44" s="12"/>
      <c r="B44" s="13" t="s">
        <v>58</v>
      </c>
      <c r="C44" s="14" t="s">
        <v>20</v>
      </c>
      <c r="D44" s="14" t="s">
        <v>18</v>
      </c>
      <c r="E44" s="30">
        <v>304018.77614999999</v>
      </c>
      <c r="F44" s="30">
        <v>345432.37818</v>
      </c>
      <c r="G44" s="37">
        <f t="shared" si="0"/>
        <v>113.6220540568083</v>
      </c>
      <c r="H44" s="41"/>
    </row>
    <row r="45" spans="1:8" s="11" customFormat="1" ht="18.75" x14ac:dyDescent="0.3">
      <c r="A45" s="15" t="s">
        <v>59</v>
      </c>
      <c r="B45" s="16" t="s">
        <v>60</v>
      </c>
      <c r="C45" s="17" t="s">
        <v>22</v>
      </c>
      <c r="D45" s="17"/>
      <c r="E45" s="18">
        <v>20612919.054779999</v>
      </c>
      <c r="F45" s="18">
        <v>22871575.390319999</v>
      </c>
      <c r="G45" s="31">
        <f t="shared" si="0"/>
        <v>110.95747928538162</v>
      </c>
      <c r="H45" s="41"/>
    </row>
    <row r="46" spans="1:8" s="11" customFormat="1" ht="18.75" x14ac:dyDescent="0.3">
      <c r="A46" s="12"/>
      <c r="B46" s="13" t="s">
        <v>61</v>
      </c>
      <c r="C46" s="14" t="s">
        <v>22</v>
      </c>
      <c r="D46" s="14" t="s">
        <v>10</v>
      </c>
      <c r="E46" s="30">
        <v>6105391.5169099998</v>
      </c>
      <c r="F46" s="30">
        <v>6425054.6730399998</v>
      </c>
      <c r="G46" s="37">
        <f t="shared" si="0"/>
        <v>105.23575196192797</v>
      </c>
      <c r="H46" s="41"/>
    </row>
    <row r="47" spans="1:8" s="11" customFormat="1" ht="18.75" x14ac:dyDescent="0.3">
      <c r="A47" s="12"/>
      <c r="B47" s="13" t="s">
        <v>62</v>
      </c>
      <c r="C47" s="14" t="s">
        <v>22</v>
      </c>
      <c r="D47" s="14" t="s">
        <v>12</v>
      </c>
      <c r="E47" s="30">
        <v>9180182.0807399992</v>
      </c>
      <c r="F47" s="30">
        <v>10206316.388809999</v>
      </c>
      <c r="G47" s="37">
        <f t="shared" si="0"/>
        <v>111.17771193474286</v>
      </c>
      <c r="H47" s="41"/>
    </row>
    <row r="48" spans="1:8" s="11" customFormat="1" ht="18.75" x14ac:dyDescent="0.3">
      <c r="A48" s="12"/>
      <c r="B48" s="13" t="s">
        <v>63</v>
      </c>
      <c r="C48" s="14" t="s">
        <v>22</v>
      </c>
      <c r="D48" s="14" t="s">
        <v>14</v>
      </c>
      <c r="E48" s="30">
        <v>1612946.3429400001</v>
      </c>
      <c r="F48" s="30">
        <v>1901621.8518299998</v>
      </c>
      <c r="G48" s="37">
        <f t="shared" si="0"/>
        <v>117.89740310665363</v>
      </c>
      <c r="H48" s="41"/>
    </row>
    <row r="49" spans="1:8" s="11" customFormat="1" ht="18.75" x14ac:dyDescent="0.3">
      <c r="A49" s="12"/>
      <c r="B49" s="13" t="s">
        <v>64</v>
      </c>
      <c r="C49" s="14" t="s">
        <v>22</v>
      </c>
      <c r="D49" s="14" t="s">
        <v>16</v>
      </c>
      <c r="E49" s="30">
        <v>1390970.62775</v>
      </c>
      <c r="F49" s="30">
        <v>1726490.0575299999</v>
      </c>
      <c r="G49" s="37">
        <f t="shared" si="0"/>
        <v>124.12124476867838</v>
      </c>
      <c r="H49" s="41"/>
    </row>
    <row r="50" spans="1:8" s="11" customFormat="1" ht="37.5" x14ac:dyDescent="0.3">
      <c r="A50" s="12"/>
      <c r="B50" s="13" t="s">
        <v>65</v>
      </c>
      <c r="C50" s="14" t="s">
        <v>22</v>
      </c>
      <c r="D50" s="14" t="s">
        <v>18</v>
      </c>
      <c r="E50" s="30">
        <v>225384.29390000002</v>
      </c>
      <c r="F50" s="30">
        <v>237673.85308999999</v>
      </c>
      <c r="G50" s="37">
        <f t="shared" si="0"/>
        <v>105.45271322031546</v>
      </c>
      <c r="H50" s="41"/>
    </row>
    <row r="51" spans="1:8" s="11" customFormat="1" ht="18.75" x14ac:dyDescent="0.3">
      <c r="A51" s="12"/>
      <c r="B51" s="13" t="s">
        <v>66</v>
      </c>
      <c r="C51" s="14" t="s">
        <v>22</v>
      </c>
      <c r="D51" s="14" t="s">
        <v>22</v>
      </c>
      <c r="E51" s="30">
        <v>429391.10995999997</v>
      </c>
      <c r="F51" s="30">
        <v>533553.06920000003</v>
      </c>
      <c r="G51" s="37">
        <f t="shared" si="0"/>
        <v>124.25806143254883</v>
      </c>
      <c r="H51" s="41"/>
    </row>
    <row r="52" spans="1:8" s="11" customFormat="1" ht="37.5" x14ac:dyDescent="0.3">
      <c r="A52" s="12"/>
      <c r="B52" s="13" t="s">
        <v>99</v>
      </c>
      <c r="C52" s="14" t="s">
        <v>22</v>
      </c>
      <c r="D52" s="14" t="s">
        <v>46</v>
      </c>
      <c r="E52" s="30">
        <v>15344.199000000001</v>
      </c>
      <c r="F52" s="30">
        <v>0</v>
      </c>
      <c r="G52" s="37">
        <f t="shared" si="0"/>
        <v>0</v>
      </c>
      <c r="H52" s="41"/>
    </row>
    <row r="53" spans="1:8" s="11" customFormat="1" ht="18.75" x14ac:dyDescent="0.3">
      <c r="A53" s="12"/>
      <c r="B53" s="13" t="s">
        <v>67</v>
      </c>
      <c r="C53" s="14" t="s">
        <v>22</v>
      </c>
      <c r="D53" s="14" t="s">
        <v>29</v>
      </c>
      <c r="E53" s="30">
        <v>1653308.8835799999</v>
      </c>
      <c r="F53" s="30">
        <v>1840865.49682</v>
      </c>
      <c r="G53" s="37">
        <f t="shared" si="0"/>
        <v>111.3443177559098</v>
      </c>
      <c r="H53" s="41"/>
    </row>
    <row r="54" spans="1:8" s="11" customFormat="1" ht="18.75" x14ac:dyDescent="0.3">
      <c r="A54" s="15" t="s">
        <v>5</v>
      </c>
      <c r="B54" s="16" t="s">
        <v>68</v>
      </c>
      <c r="C54" s="17" t="s">
        <v>46</v>
      </c>
      <c r="D54" s="17"/>
      <c r="E54" s="18">
        <v>3031017.1160300002</v>
      </c>
      <c r="F54" s="18">
        <v>2743598.3655900001</v>
      </c>
      <c r="G54" s="31">
        <f t="shared" si="0"/>
        <v>90.51741579023286</v>
      </c>
      <c r="H54" s="41"/>
    </row>
    <row r="55" spans="1:8" s="11" customFormat="1" ht="18.75" x14ac:dyDescent="0.3">
      <c r="A55" s="12"/>
      <c r="B55" s="13" t="s">
        <v>69</v>
      </c>
      <c r="C55" s="14" t="s">
        <v>46</v>
      </c>
      <c r="D55" s="14" t="s">
        <v>10</v>
      </c>
      <c r="E55" s="30">
        <v>2839381.7982600001</v>
      </c>
      <c r="F55" s="30">
        <v>2528098.0677700001</v>
      </c>
      <c r="G55" s="37">
        <f t="shared" si="0"/>
        <v>89.036918857451369</v>
      </c>
      <c r="H55" s="41"/>
    </row>
    <row r="56" spans="1:8" s="11" customFormat="1" ht="18.75" x14ac:dyDescent="0.3">
      <c r="A56" s="12"/>
      <c r="B56" s="13" t="s">
        <v>70</v>
      </c>
      <c r="C56" s="14" t="s">
        <v>46</v>
      </c>
      <c r="D56" s="14" t="s">
        <v>16</v>
      </c>
      <c r="E56" s="30">
        <v>191635.31777000002</v>
      </c>
      <c r="F56" s="30">
        <v>215500.29782000001</v>
      </c>
      <c r="G56" s="37">
        <f t="shared" si="0"/>
        <v>112.45333079920196</v>
      </c>
      <c r="H56" s="41"/>
    </row>
    <row r="57" spans="1:8" s="11" customFormat="1" ht="18.75" x14ac:dyDescent="0.3">
      <c r="A57" s="15" t="s">
        <v>71</v>
      </c>
      <c r="B57" s="16" t="s">
        <v>72</v>
      </c>
      <c r="C57" s="17" t="s">
        <v>29</v>
      </c>
      <c r="D57" s="17"/>
      <c r="E57" s="18">
        <v>5453060.7832899997</v>
      </c>
      <c r="F57" s="18">
        <v>7710074.7558300002</v>
      </c>
      <c r="G57" s="31">
        <f t="shared" si="0"/>
        <v>141.38985539013694</v>
      </c>
      <c r="H57" s="41"/>
    </row>
    <row r="58" spans="1:8" s="11" customFormat="1" ht="18.75" x14ac:dyDescent="0.3">
      <c r="A58" s="12"/>
      <c r="B58" s="13" t="s">
        <v>73</v>
      </c>
      <c r="C58" s="14" t="s">
        <v>29</v>
      </c>
      <c r="D58" s="14" t="s">
        <v>10</v>
      </c>
      <c r="E58" s="30">
        <v>1349583.9469000001</v>
      </c>
      <c r="F58" s="30">
        <v>1458833.2385499999</v>
      </c>
      <c r="G58" s="37">
        <f t="shared" si="0"/>
        <v>108.09503491064383</v>
      </c>
      <c r="H58" s="41"/>
    </row>
    <row r="59" spans="1:8" s="11" customFormat="1" ht="18.75" x14ac:dyDescent="0.3">
      <c r="A59" s="12"/>
      <c r="B59" s="13" t="s">
        <v>74</v>
      </c>
      <c r="C59" s="14" t="s">
        <v>29</v>
      </c>
      <c r="D59" s="14" t="s">
        <v>12</v>
      </c>
      <c r="E59" s="30">
        <v>1403866.9688199998</v>
      </c>
      <c r="F59" s="30">
        <v>1152901.15894</v>
      </c>
      <c r="G59" s="37">
        <f t="shared" si="0"/>
        <v>82.123248466274163</v>
      </c>
      <c r="H59" s="41"/>
    </row>
    <row r="60" spans="1:8" s="11" customFormat="1" ht="37.5" x14ac:dyDescent="0.3">
      <c r="A60" s="12"/>
      <c r="B60" s="13" t="s">
        <v>75</v>
      </c>
      <c r="C60" s="14" t="s">
        <v>29</v>
      </c>
      <c r="D60" s="14" t="s">
        <v>14</v>
      </c>
      <c r="E60" s="30">
        <v>46018.17323</v>
      </c>
      <c r="F60" s="30">
        <v>45910.418810000003</v>
      </c>
      <c r="G60" s="37">
        <f t="shared" si="0"/>
        <v>99.765843769022638</v>
      </c>
      <c r="H60" s="41"/>
    </row>
    <row r="61" spans="1:8" s="11" customFormat="1" ht="18.75" x14ac:dyDescent="0.3">
      <c r="A61" s="12"/>
      <c r="B61" s="13" t="s">
        <v>76</v>
      </c>
      <c r="C61" s="14" t="s">
        <v>29</v>
      </c>
      <c r="D61" s="14" t="s">
        <v>16</v>
      </c>
      <c r="E61" s="30">
        <v>554955.31891999999</v>
      </c>
      <c r="F61" s="30">
        <v>653419.59334999998</v>
      </c>
      <c r="G61" s="37">
        <f t="shared" si="0"/>
        <v>117.74273911305538</v>
      </c>
      <c r="H61" s="41"/>
    </row>
    <row r="62" spans="1:8" s="11" customFormat="1" ht="37.5" x14ac:dyDescent="0.3">
      <c r="A62" s="12"/>
      <c r="B62" s="13" t="s">
        <v>77</v>
      </c>
      <c r="C62" s="14" t="s">
        <v>29</v>
      </c>
      <c r="D62" s="14" t="s">
        <v>20</v>
      </c>
      <c r="E62" s="30">
        <v>59729.483079999998</v>
      </c>
      <c r="F62" s="30">
        <v>67486.026889999994</v>
      </c>
      <c r="G62" s="37">
        <f t="shared" si="0"/>
        <v>112.98612244745378</v>
      </c>
      <c r="H62" s="41"/>
    </row>
    <row r="63" spans="1:8" s="11" customFormat="1" ht="18.75" x14ac:dyDescent="0.3">
      <c r="A63" s="12"/>
      <c r="B63" s="13" t="s">
        <v>100</v>
      </c>
      <c r="C63" s="14" t="s">
        <v>29</v>
      </c>
      <c r="D63" s="14" t="s">
        <v>22</v>
      </c>
      <c r="E63" s="30"/>
      <c r="F63" s="30">
        <v>5855.9910799999998</v>
      </c>
      <c r="G63" s="37"/>
      <c r="H63" s="41"/>
    </row>
    <row r="64" spans="1:8" s="11" customFormat="1" ht="18.75" x14ac:dyDescent="0.3">
      <c r="A64" s="12"/>
      <c r="B64" s="13" t="s">
        <v>78</v>
      </c>
      <c r="C64" s="14" t="s">
        <v>29</v>
      </c>
      <c r="D64" s="14" t="s">
        <v>29</v>
      </c>
      <c r="E64" s="30">
        <v>2038906.89234</v>
      </c>
      <c r="F64" s="30">
        <v>4325668.3282099999</v>
      </c>
      <c r="G64" s="37">
        <f t="shared" si="0"/>
        <v>212.15624629359823</v>
      </c>
      <c r="H64" s="41"/>
    </row>
    <row r="65" spans="1:8" s="11" customFormat="1" ht="18.75" x14ac:dyDescent="0.3">
      <c r="A65" s="15" t="s">
        <v>35</v>
      </c>
      <c r="B65" s="16" t="s">
        <v>79</v>
      </c>
      <c r="C65" s="17" t="s">
        <v>35</v>
      </c>
      <c r="D65" s="17"/>
      <c r="E65" s="18">
        <v>12664033.232860001</v>
      </c>
      <c r="F65" s="18">
        <v>12722812.457190001</v>
      </c>
      <c r="G65" s="31">
        <f t="shared" si="0"/>
        <v>100.46414300443783</v>
      </c>
      <c r="H65" s="41"/>
    </row>
    <row r="66" spans="1:8" s="11" customFormat="1" ht="18.75" x14ac:dyDescent="0.3">
      <c r="A66" s="12"/>
      <c r="B66" s="13" t="s">
        <v>80</v>
      </c>
      <c r="C66" s="14" t="s">
        <v>35</v>
      </c>
      <c r="D66" s="14" t="s">
        <v>10</v>
      </c>
      <c r="E66" s="30">
        <v>327598.73264999996</v>
      </c>
      <c r="F66" s="30">
        <v>342768.13529000001</v>
      </c>
      <c r="G66" s="37">
        <f t="shared" si="0"/>
        <v>104.63048269976267</v>
      </c>
      <c r="H66" s="41"/>
    </row>
    <row r="67" spans="1:8" s="11" customFormat="1" ht="18.75" x14ac:dyDescent="0.3">
      <c r="A67" s="12"/>
      <c r="B67" s="13" t="s">
        <v>81</v>
      </c>
      <c r="C67" s="14" t="s">
        <v>35</v>
      </c>
      <c r="D67" s="14" t="s">
        <v>12</v>
      </c>
      <c r="E67" s="30">
        <v>2083366.7631099999</v>
      </c>
      <c r="F67" s="30">
        <v>2478243.2489999998</v>
      </c>
      <c r="G67" s="37">
        <f t="shared" si="0"/>
        <v>118.95376718502209</v>
      </c>
      <c r="H67" s="41"/>
    </row>
    <row r="68" spans="1:8" s="11" customFormat="1" ht="18.75" x14ac:dyDescent="0.3">
      <c r="A68" s="12"/>
      <c r="B68" s="13" t="s">
        <v>82</v>
      </c>
      <c r="C68" s="14" t="s">
        <v>35</v>
      </c>
      <c r="D68" s="14" t="s">
        <v>14</v>
      </c>
      <c r="E68" s="30">
        <v>7083298.6514300006</v>
      </c>
      <c r="F68" s="30">
        <v>7538522.7282799995</v>
      </c>
      <c r="G68" s="37">
        <f t="shared" si="0"/>
        <v>106.4267243166162</v>
      </c>
      <c r="H68" s="41"/>
    </row>
    <row r="69" spans="1:8" s="11" customFormat="1" ht="18.75" x14ac:dyDescent="0.3">
      <c r="A69" s="12"/>
      <c r="B69" s="13" t="s">
        <v>83</v>
      </c>
      <c r="C69" s="14" t="s">
        <v>35</v>
      </c>
      <c r="D69" s="14" t="s">
        <v>16</v>
      </c>
      <c r="E69" s="30">
        <v>2816699.7223899998</v>
      </c>
      <c r="F69" s="30">
        <v>2007710.5964899999</v>
      </c>
      <c r="G69" s="37">
        <f t="shared" si="0"/>
        <v>71.278829636353151</v>
      </c>
      <c r="H69" s="41"/>
    </row>
    <row r="70" spans="1:8" s="11" customFormat="1" ht="18.75" x14ac:dyDescent="0.3">
      <c r="A70" s="12"/>
      <c r="B70" s="13" t="s">
        <v>84</v>
      </c>
      <c r="C70" s="14" t="s">
        <v>35</v>
      </c>
      <c r="D70" s="14" t="s">
        <v>20</v>
      </c>
      <c r="E70" s="30">
        <v>353069.36327999999</v>
      </c>
      <c r="F70" s="30">
        <v>355567.74813000002</v>
      </c>
      <c r="G70" s="37">
        <f t="shared" ref="G70:G84" si="1">F70/E70*100</f>
        <v>100.70761870324576</v>
      </c>
      <c r="H70" s="41"/>
    </row>
    <row r="71" spans="1:8" s="11" customFormat="1" ht="18.75" x14ac:dyDescent="0.3">
      <c r="A71" s="15" t="s">
        <v>23</v>
      </c>
      <c r="B71" s="16" t="s">
        <v>85</v>
      </c>
      <c r="C71" s="17" t="s">
        <v>23</v>
      </c>
      <c r="D71" s="17"/>
      <c r="E71" s="18">
        <v>1912300.4288499998</v>
      </c>
      <c r="F71" s="18">
        <v>2306925.9869200001</v>
      </c>
      <c r="G71" s="31">
        <f t="shared" si="1"/>
        <v>120.63616951167637</v>
      </c>
      <c r="H71" s="41"/>
    </row>
    <row r="72" spans="1:8" s="11" customFormat="1" ht="18.75" x14ac:dyDescent="0.3">
      <c r="A72" s="12"/>
      <c r="B72" s="13" t="s">
        <v>86</v>
      </c>
      <c r="C72" s="14" t="s">
        <v>23</v>
      </c>
      <c r="D72" s="14" t="s">
        <v>10</v>
      </c>
      <c r="E72" s="30">
        <v>443308.83574000001</v>
      </c>
      <c r="F72" s="30">
        <v>487613.14799999999</v>
      </c>
      <c r="G72" s="37">
        <f t="shared" si="1"/>
        <v>109.99400613931918</v>
      </c>
      <c r="H72" s="41"/>
    </row>
    <row r="73" spans="1:8" s="11" customFormat="1" ht="18.75" x14ac:dyDescent="0.3">
      <c r="A73" s="12"/>
      <c r="B73" s="13" t="s">
        <v>87</v>
      </c>
      <c r="C73" s="14" t="s">
        <v>23</v>
      </c>
      <c r="D73" s="14" t="s">
        <v>12</v>
      </c>
      <c r="E73" s="30">
        <v>366433.85762999998</v>
      </c>
      <c r="F73" s="30">
        <v>614458.61246000009</v>
      </c>
      <c r="G73" s="37">
        <f t="shared" si="1"/>
        <v>167.68609113638146</v>
      </c>
      <c r="H73" s="41"/>
    </row>
    <row r="74" spans="1:8" s="11" customFormat="1" ht="18.75" x14ac:dyDescent="0.3">
      <c r="A74" s="12"/>
      <c r="B74" s="13" t="s">
        <v>88</v>
      </c>
      <c r="C74" s="14" t="s">
        <v>23</v>
      </c>
      <c r="D74" s="14" t="s">
        <v>14</v>
      </c>
      <c r="E74" s="30">
        <v>1065567.7897900001</v>
      </c>
      <c r="F74" s="30">
        <v>1167733.27027</v>
      </c>
      <c r="G74" s="37">
        <f t="shared" si="1"/>
        <v>109.58789121245252</v>
      </c>
      <c r="H74" s="41"/>
    </row>
    <row r="75" spans="1:8" s="11" customFormat="1" ht="37.5" x14ac:dyDescent="0.3">
      <c r="A75" s="12"/>
      <c r="B75" s="13" t="s">
        <v>89</v>
      </c>
      <c r="C75" s="14" t="s">
        <v>23</v>
      </c>
      <c r="D75" s="14" t="s">
        <v>18</v>
      </c>
      <c r="E75" s="30">
        <v>36989.94569</v>
      </c>
      <c r="F75" s="30">
        <v>37120.956189999997</v>
      </c>
      <c r="G75" s="37">
        <f t="shared" si="1"/>
        <v>100.35417867627585</v>
      </c>
      <c r="H75" s="41"/>
    </row>
    <row r="76" spans="1:8" s="11" customFormat="1" ht="18.75" x14ac:dyDescent="0.3">
      <c r="A76" s="15" t="s">
        <v>50</v>
      </c>
      <c r="B76" s="16" t="s">
        <v>90</v>
      </c>
      <c r="C76" s="17" t="s">
        <v>50</v>
      </c>
      <c r="D76" s="17"/>
      <c r="E76" s="18">
        <v>140001.82497999998</v>
      </c>
      <c r="F76" s="18">
        <v>128810.57882</v>
      </c>
      <c r="G76" s="31">
        <f t="shared" si="1"/>
        <v>92.006356944562185</v>
      </c>
      <c r="H76" s="41"/>
    </row>
    <row r="77" spans="1:8" s="11" customFormat="1" ht="18.75" x14ac:dyDescent="0.3">
      <c r="A77" s="12"/>
      <c r="B77" s="13" t="s">
        <v>91</v>
      </c>
      <c r="C77" s="14" t="s">
        <v>50</v>
      </c>
      <c r="D77" s="14" t="s">
        <v>10</v>
      </c>
      <c r="E77" s="30">
        <v>93250</v>
      </c>
      <c r="F77" s="30">
        <v>78533.873999999996</v>
      </c>
      <c r="G77" s="37">
        <f t="shared" si="1"/>
        <v>84.218631635388746</v>
      </c>
      <c r="H77" s="41"/>
    </row>
    <row r="78" spans="1:8" s="11" customFormat="1" ht="18.75" x14ac:dyDescent="0.3">
      <c r="A78" s="12"/>
      <c r="B78" s="13" t="s">
        <v>92</v>
      </c>
      <c r="C78" s="14" t="s">
        <v>50</v>
      </c>
      <c r="D78" s="14" t="s">
        <v>12</v>
      </c>
      <c r="E78" s="30">
        <v>24490.81799</v>
      </c>
      <c r="F78" s="30">
        <v>28967.727890000002</v>
      </c>
      <c r="G78" s="37">
        <f t="shared" si="1"/>
        <v>118.27995251864596</v>
      </c>
      <c r="H78" s="41"/>
    </row>
    <row r="79" spans="1:8" s="11" customFormat="1" ht="37.5" x14ac:dyDescent="0.3">
      <c r="A79" s="27"/>
      <c r="B79" s="28" t="s">
        <v>106</v>
      </c>
      <c r="C79" s="29" t="s">
        <v>50</v>
      </c>
      <c r="D79" s="29" t="s">
        <v>16</v>
      </c>
      <c r="E79" s="30">
        <v>22261.006989999998</v>
      </c>
      <c r="F79" s="30">
        <v>21308.976930000001</v>
      </c>
      <c r="G79" s="37">
        <f t="shared" si="1"/>
        <v>95.723328866355132</v>
      </c>
      <c r="H79" s="41"/>
    </row>
    <row r="80" spans="1:8" s="11" customFormat="1" ht="37.5" x14ac:dyDescent="0.3">
      <c r="A80" s="15" t="s">
        <v>25</v>
      </c>
      <c r="B80" s="16" t="s">
        <v>93</v>
      </c>
      <c r="C80" s="17" t="s">
        <v>25</v>
      </c>
      <c r="D80" s="17"/>
      <c r="E80" s="18">
        <v>283217.72096000001</v>
      </c>
      <c r="F80" s="18">
        <v>458901.60430000001</v>
      </c>
      <c r="G80" s="31">
        <f t="shared" si="1"/>
        <v>162.03138798818756</v>
      </c>
      <c r="H80" s="41"/>
    </row>
    <row r="81" spans="1:8" s="11" customFormat="1" ht="37.5" x14ac:dyDescent="0.3">
      <c r="A81" s="12"/>
      <c r="B81" s="13" t="s">
        <v>94</v>
      </c>
      <c r="C81" s="14" t="s">
        <v>25</v>
      </c>
      <c r="D81" s="14" t="s">
        <v>10</v>
      </c>
      <c r="E81" s="30">
        <v>283217.72096000001</v>
      </c>
      <c r="F81" s="30">
        <v>458901.60430000001</v>
      </c>
      <c r="G81" s="37">
        <f t="shared" si="1"/>
        <v>162.03138798818756</v>
      </c>
      <c r="H81" s="41"/>
    </row>
    <row r="82" spans="1:8" s="11" customFormat="1" ht="56.25" x14ac:dyDescent="0.3">
      <c r="A82" s="34" t="s">
        <v>38</v>
      </c>
      <c r="B82" s="35" t="s">
        <v>105</v>
      </c>
      <c r="C82" s="36" t="s">
        <v>38</v>
      </c>
      <c r="D82" s="14"/>
      <c r="E82" s="18">
        <v>4033.1470299999996</v>
      </c>
      <c r="F82" s="18">
        <v>0</v>
      </c>
      <c r="G82" s="31">
        <f t="shared" si="1"/>
        <v>0</v>
      </c>
      <c r="H82" s="41"/>
    </row>
    <row r="83" spans="1:8" s="11" customFormat="1" ht="18.75" x14ac:dyDescent="0.3">
      <c r="A83" s="12"/>
      <c r="B83" s="13" t="s">
        <v>107</v>
      </c>
      <c r="C83" s="14" t="s">
        <v>38</v>
      </c>
      <c r="D83" s="14" t="s">
        <v>12</v>
      </c>
      <c r="E83" s="30">
        <v>4033.1470299999996</v>
      </c>
      <c r="F83" s="30">
        <v>0</v>
      </c>
      <c r="G83" s="37">
        <f t="shared" si="1"/>
        <v>0</v>
      </c>
      <c r="H83" s="41"/>
    </row>
    <row r="84" spans="1:8" s="11" customFormat="1" ht="18.75" x14ac:dyDescent="0.3">
      <c r="A84" s="19"/>
      <c r="B84" s="20" t="s">
        <v>95</v>
      </c>
      <c r="C84" s="21"/>
      <c r="D84" s="21"/>
      <c r="E84" s="22">
        <f>92831141286.87/1000</f>
        <v>92831141.286869988</v>
      </c>
      <c r="F84" s="22">
        <v>102686307.02510001</v>
      </c>
      <c r="G84" s="39">
        <f t="shared" si="1"/>
        <v>110.61622813380613</v>
      </c>
      <c r="H84" s="41"/>
    </row>
    <row r="85" spans="1:8" s="11" customFormat="1" ht="18.75" x14ac:dyDescent="0.3">
      <c r="E85" s="40"/>
      <c r="G85" s="23"/>
    </row>
    <row r="86" spans="1:8" x14ac:dyDescent="0.25">
      <c r="G86" s="24"/>
    </row>
    <row r="88" spans="1:8" x14ac:dyDescent="0.25">
      <c r="F88" s="32"/>
    </row>
    <row r="90" spans="1:8" x14ac:dyDescent="0.25">
      <c r="E90" s="32"/>
      <c r="F90" s="32"/>
    </row>
    <row r="91" spans="1:8" x14ac:dyDescent="0.25">
      <c r="F91" s="32"/>
    </row>
  </sheetData>
  <mergeCells count="1">
    <mergeCell ref="A1:G1"/>
  </mergeCells>
  <pageMargins left="0.51181102362204722" right="0.23622047244094491" top="0.35433070866141736" bottom="0.39370078740157483" header="0.31496062992125984" footer="0.19685039370078741"/>
  <pageSetup paperSize="9" scale="59" fitToHeight="2" orientation="portrait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Раходы</vt:lpstr>
      <vt:lpstr>Раходы!Заголовки_для_печати</vt:lpstr>
      <vt:lpstr>Раходы!Область_печати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2024-12-12T01:22:10Z</dcterms:modified>
</cp:coreProperties>
</file>